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d.docs.live.net/e2ff2f63a039d68d/Escritorio/"/>
    </mc:Choice>
  </mc:AlternateContent>
  <xr:revisionPtr revIDLastSave="131" documentId="8_{0F7BCA9E-EA06-4E83-BBF8-79E97FFFA490}" xr6:coauthVersionLast="47" xr6:coauthVersionMax="47" xr10:uidLastSave="{20C57151-6CF7-4749-92FB-CF4F7A6B9CD6}"/>
  <bookViews>
    <workbookView xWindow="-108" yWindow="-108" windowWidth="23256" windowHeight="12456" xr2:uid="{90C443F4-8231-4B8A-8884-502713FB21AA}"/>
  </bookViews>
  <sheets>
    <sheet name="Hoja1" sheetId="1" r:id="rId1"/>
  </sheets>
  <definedNames>
    <definedName name="_xlnm.Print_Area" localSheetId="0">Hoja1!$A$1:$G$88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F11" i="1"/>
  <c r="G11" i="1"/>
  <c r="E12" i="1"/>
  <c r="F12" i="1"/>
  <c r="G12" i="1"/>
  <c r="E13" i="1"/>
  <c r="F13" i="1"/>
  <c r="G13" i="1" s="1"/>
  <c r="E14" i="1"/>
  <c r="F14" i="1"/>
  <c r="G14" i="1"/>
  <c r="E15" i="1"/>
  <c r="F15" i="1"/>
  <c r="G15" i="1" s="1"/>
  <c r="E16" i="1"/>
  <c r="G16" i="1" s="1"/>
  <c r="F16" i="1"/>
  <c r="E17" i="1"/>
  <c r="G17" i="1" s="1"/>
  <c r="F17" i="1"/>
  <c r="E18" i="1"/>
  <c r="G18" i="1" s="1"/>
  <c r="F18" i="1"/>
  <c r="E19" i="1"/>
  <c r="G19" i="1" s="1"/>
  <c r="F19" i="1"/>
  <c r="E20" i="1"/>
  <c r="F20" i="1"/>
  <c r="G20" i="1" s="1"/>
  <c r="E21" i="1"/>
  <c r="F21" i="1"/>
  <c r="G21" i="1" s="1"/>
  <c r="E22" i="1"/>
  <c r="G22" i="1" s="1"/>
  <c r="F22" i="1"/>
  <c r="E23" i="1"/>
  <c r="F23" i="1" s="1"/>
  <c r="E24" i="1"/>
  <c r="F24" i="1" s="1"/>
  <c r="E25" i="1"/>
  <c r="F25" i="1"/>
  <c r="G25" i="1"/>
  <c r="E26" i="1"/>
  <c r="F26" i="1"/>
  <c r="G26" i="1"/>
  <c r="E27" i="1"/>
  <c r="F27" i="1"/>
  <c r="G27" i="1"/>
  <c r="E28" i="1"/>
  <c r="G28" i="1" s="1"/>
  <c r="F28" i="1"/>
  <c r="E29" i="1"/>
  <c r="F29" i="1"/>
  <c r="G29" i="1" s="1"/>
  <c r="E30" i="1"/>
  <c r="F30" i="1"/>
  <c r="G30" i="1"/>
  <c r="E31" i="1"/>
  <c r="F31" i="1" s="1"/>
  <c r="E32" i="1"/>
  <c r="F32" i="1" s="1"/>
  <c r="E33" i="1"/>
  <c r="F33" i="1"/>
  <c r="G33" i="1"/>
  <c r="E34" i="1"/>
  <c r="F34" i="1"/>
  <c r="G34" i="1"/>
  <c r="E35" i="1"/>
  <c r="F35" i="1"/>
  <c r="G35" i="1"/>
  <c r="E36" i="1"/>
  <c r="G36" i="1" s="1"/>
  <c r="F36" i="1"/>
  <c r="E37" i="1"/>
  <c r="F37" i="1"/>
  <c r="G37" i="1" s="1"/>
  <c r="E38" i="1"/>
  <c r="F38" i="1"/>
  <c r="G38" i="1"/>
  <c r="E39" i="1"/>
  <c r="F39" i="1" s="1"/>
  <c r="E40" i="1"/>
  <c r="F40" i="1" s="1"/>
  <c r="E41" i="1"/>
  <c r="F41" i="1"/>
  <c r="G41" i="1"/>
  <c r="E42" i="1"/>
  <c r="F42" i="1"/>
  <c r="G42" i="1"/>
  <c r="E43" i="1"/>
  <c r="F43" i="1"/>
  <c r="G43" i="1"/>
  <c r="E44" i="1"/>
  <c r="G44" i="1" s="1"/>
  <c r="F44" i="1"/>
  <c r="E45" i="1"/>
  <c r="G45" i="1" s="1"/>
  <c r="F45" i="1"/>
  <c r="E46" i="1"/>
  <c r="F46" i="1"/>
  <c r="G46" i="1"/>
  <c r="E47" i="1"/>
  <c r="F47" i="1" s="1"/>
  <c r="E48" i="1"/>
  <c r="F48" i="1" s="1"/>
  <c r="E49" i="1"/>
  <c r="F49" i="1"/>
  <c r="G49" i="1"/>
  <c r="E50" i="1"/>
  <c r="F50" i="1"/>
  <c r="G50" i="1"/>
  <c r="E51" i="1"/>
  <c r="F51" i="1"/>
  <c r="G51" i="1"/>
  <c r="E52" i="1"/>
  <c r="G52" i="1" s="1"/>
  <c r="F52" i="1"/>
  <c r="E53" i="1"/>
  <c r="G53" i="1" s="1"/>
  <c r="F53" i="1"/>
  <c r="E54" i="1"/>
  <c r="F54" i="1"/>
  <c r="G54" i="1"/>
  <c r="E55" i="1"/>
  <c r="F55" i="1" s="1"/>
  <c r="E56" i="1"/>
  <c r="F56" i="1" s="1"/>
  <c r="E57" i="1"/>
  <c r="F57" i="1"/>
  <c r="G57" i="1"/>
  <c r="E58" i="1"/>
  <c r="F58" i="1"/>
  <c r="G58" i="1"/>
  <c r="E59" i="1"/>
  <c r="F59" i="1"/>
  <c r="G59" i="1"/>
  <c r="E60" i="1"/>
  <c r="G60" i="1" s="1"/>
  <c r="F60" i="1"/>
  <c r="E61" i="1"/>
  <c r="G61" i="1" s="1"/>
  <c r="F61" i="1"/>
  <c r="E62" i="1"/>
  <c r="F62" i="1"/>
  <c r="G62" i="1"/>
  <c r="E63" i="1"/>
  <c r="F63" i="1" s="1"/>
  <c r="E64" i="1"/>
  <c r="F64" i="1" s="1"/>
  <c r="E65" i="1"/>
  <c r="F65" i="1"/>
  <c r="G65" i="1"/>
  <c r="E66" i="1"/>
  <c r="F66" i="1"/>
  <c r="G66" i="1"/>
  <c r="E67" i="1"/>
  <c r="F67" i="1"/>
  <c r="G67" i="1"/>
  <c r="E68" i="1"/>
  <c r="G68" i="1" s="1"/>
  <c r="F68" i="1"/>
  <c r="E69" i="1"/>
  <c r="G69" i="1" s="1"/>
  <c r="F69" i="1"/>
  <c r="E70" i="1"/>
  <c r="F70" i="1"/>
  <c r="G70" i="1"/>
  <c r="E71" i="1"/>
  <c r="F71" i="1" s="1"/>
  <c r="E72" i="1"/>
  <c r="F72" i="1" s="1"/>
  <c r="E73" i="1"/>
  <c r="F73" i="1"/>
  <c r="G73" i="1"/>
  <c r="E74" i="1"/>
  <c r="F74" i="1"/>
  <c r="G74" i="1"/>
  <c r="E75" i="1"/>
  <c r="F75" i="1"/>
  <c r="G75" i="1"/>
  <c r="E76" i="1"/>
  <c r="G76" i="1" s="1"/>
  <c r="F76" i="1"/>
  <c r="E77" i="1"/>
  <c r="G77" i="1" s="1"/>
  <c r="F77" i="1"/>
  <c r="E78" i="1"/>
  <c r="F78" i="1"/>
  <c r="G78" i="1"/>
  <c r="G10" i="1"/>
  <c r="F10" i="1"/>
  <c r="E10" i="1"/>
  <c r="F79" i="1" l="1"/>
  <c r="G71" i="1"/>
  <c r="G79" i="1" s="1"/>
  <c r="G63" i="1"/>
  <c r="G55" i="1"/>
  <c r="G47" i="1"/>
  <c r="G39" i="1"/>
  <c r="G31" i="1"/>
  <c r="G23" i="1"/>
  <c r="E79" i="1"/>
  <c r="G72" i="1"/>
  <c r="G64" i="1"/>
  <c r="G56" i="1"/>
  <c r="G48" i="1"/>
  <c r="G40" i="1"/>
  <c r="G32" i="1"/>
  <c r="G24" i="1"/>
</calcChain>
</file>

<file path=xl/sharedStrings.xml><?xml version="1.0" encoding="utf-8"?>
<sst xmlns="http://schemas.openxmlformats.org/spreadsheetml/2006/main" count="83" uniqueCount="82">
  <si>
    <t>NIT:</t>
  </si>
  <si>
    <t>RAZON SOCIAL:</t>
  </si>
  <si>
    <t>TOTAL</t>
  </si>
  <si>
    <t>Firma:</t>
  </si>
  <si>
    <t>Nombre Representante Legal:</t>
  </si>
  <si>
    <t>Documento de Identidad No.:</t>
  </si>
  <si>
    <t>PROPUESTA ECONOMICA</t>
  </si>
  <si>
    <t>NOMBRE DEL EQUIPO</t>
  </si>
  <si>
    <t>CANTIDAD</t>
  </si>
  <si>
    <t xml:space="preserve">AGITADOR VORTEX </t>
  </si>
  <si>
    <t>BAÑO SEROLOGICO</t>
  </si>
  <si>
    <t>BALANZA ANALITICA</t>
  </si>
  <si>
    <t>CABINA DE FLUJO LAMINAR</t>
  </si>
  <si>
    <t>CABINA DE SEGURIDAD BIOLOGICA CLASE III</t>
  </si>
  <si>
    <t>CONGELADOR DE ULTRA BAJA TEMPERATURA -86°C</t>
  </si>
  <si>
    <t>CONGELADOR VERTICAL -15°C A -35°C</t>
  </si>
  <si>
    <t>ESPECTOFOTOMETRO</t>
  </si>
  <si>
    <t>INCUBADORA DE CULTIVO</t>
  </si>
  <si>
    <t xml:space="preserve">MICROSCOPIO BINOCULAR </t>
  </si>
  <si>
    <t>MICROSCOPIO INVERTIDO</t>
  </si>
  <si>
    <t xml:space="preserve">PIPETA AUTOMATICA 0.5 - 10 µl </t>
  </si>
  <si>
    <t xml:space="preserve">PIPETA AUTOMATICA 2 - 20 µl </t>
  </si>
  <si>
    <t xml:space="preserve">PIPETA AUTOMATICA 5 - 50 µl </t>
  </si>
  <si>
    <t xml:space="preserve">PIPETA AUTOMATICA 10 - 100 µl </t>
  </si>
  <si>
    <t xml:space="preserve">PIPETA AUTOMATICA 20 - 200 µl </t>
  </si>
  <si>
    <t xml:space="preserve">PIPETA AUTOMATICA 100 - 1000 µl </t>
  </si>
  <si>
    <t xml:space="preserve">PLANCHA DE AGITACION MAGNETICA TEMPERATURA </t>
  </si>
  <si>
    <t xml:space="preserve">REFRIGERADOR GRADO MEDICO 700 LITROS </t>
  </si>
  <si>
    <t>TERMOCICLADOR PARA PCR EN TIEMPO REAL</t>
  </si>
  <si>
    <t>ULTRAPURIFICADOR</t>
  </si>
  <si>
    <t>AUTOCLAVE DE MESA 85 LITROS</t>
  </si>
  <si>
    <t>DESTILADOR DE AGUA</t>
  </si>
  <si>
    <t>HORNO DE CONVENCION NATURAL (ESTUFA DE SECADO / HORNO PASTEUR)</t>
  </si>
  <si>
    <t>CONGELADOR VERTICAL 150 L</t>
  </si>
  <si>
    <t>BASCULA ADULTO GRADO MEDICO</t>
  </si>
  <si>
    <t>PIPETA AUTOMATICA  20µl-200µl</t>
  </si>
  <si>
    <t>PIPETA AUTOMATICA  100µl-1000µl</t>
  </si>
  <si>
    <t>REFRIGERADOR GRADO MEDICO 150 L</t>
  </si>
  <si>
    <t>BAÑO DE FLOTACION</t>
  </si>
  <si>
    <t>CENTRAL DE INCLUSION</t>
  </si>
  <si>
    <t>MICROTOMO DE ROTACION  SEMI AUTOMATICO</t>
  </si>
  <si>
    <t xml:space="preserve">PLACA CALIENTE </t>
  </si>
  <si>
    <t>PROCESADOR DE TEJIDOS</t>
  </si>
  <si>
    <t>MASAJEADOR ELECTRICO</t>
  </si>
  <si>
    <t>TENS ESTIMULANTE</t>
  </si>
  <si>
    <t>ULTRASONIDO</t>
  </si>
  <si>
    <t>BASCULA ELECTRONICA PESA BEBE GRADO MEDICO</t>
  </si>
  <si>
    <t>EQUIPO DE ORGANOS PORTATIL</t>
  </si>
  <si>
    <t>FONENDOSCOPIO</t>
  </si>
  <si>
    <t>TENSIOMETRO DE PARED</t>
  </si>
  <si>
    <t>ELECTROCAUTERIO - EQUIPO DE BAJA RADIOFRECUENCIA ELECTROCAUTERIO</t>
  </si>
  <si>
    <t>EQUIPO DE RADIOFRECUENCIA  ELECTROBISTURI DE  MEDIA FRECUENCIA</t>
  </si>
  <si>
    <t>EQUIPO LASER CO2</t>
  </si>
  <si>
    <t>EQUIPO DE TERAPIA LÁSER LUZ PULSADA (DYE)</t>
  </si>
  <si>
    <t>EQUIPO DE TERAPIA LÁSER + Nd:YAG</t>
  </si>
  <si>
    <t>EVACUADOR DE HUMO</t>
  </si>
  <si>
    <t>FOTOFORO</t>
  </si>
  <si>
    <t>LAMPARA DE EXAMEN PIELITICA</t>
  </si>
  <si>
    <t>TENSIOMETRO PORTATIL</t>
  </si>
  <si>
    <t>MONITOR DE SIGNOS VITALES</t>
  </si>
  <si>
    <t>AUTOCLAVE 160 LITROS</t>
  </si>
  <si>
    <t>CORTADORA</t>
  </si>
  <si>
    <t>LAVADORA DE INSTRUMENTAL ESTERILIZACION</t>
  </si>
  <si>
    <t>SELLADORA</t>
  </si>
  <si>
    <t>ASPIRADOR DE SECRECIONES</t>
  </si>
  <si>
    <t>BOMBA DE INFUSION</t>
  </si>
  <si>
    <t>CAMILLA TRANSPORTE Y RECUPERACION DE PACIENTE</t>
  </si>
  <si>
    <t>DESFIBRILADOR</t>
  </si>
  <si>
    <t>ELECTROBISTURY</t>
  </si>
  <si>
    <t>LAMPARA CIELITICA DE DOBLE SATELITE</t>
  </si>
  <si>
    <t>LARINGOSCOPIO</t>
  </si>
  <si>
    <t>LIPOSUCCIONADOR</t>
  </si>
  <si>
    <t>MAQUINA DE ANESTESIA</t>
  </si>
  <si>
    <t>MESA QUIRURGICA</t>
  </si>
  <si>
    <t>MONITOR MULTIPARAMETROS</t>
  </si>
  <si>
    <t>MONITOR MULTIPARAMETROS CON CAPNOGRAFIA Y BIS</t>
  </si>
  <si>
    <t>VIDEOLARINGOSCOPIO</t>
  </si>
  <si>
    <t>VALOR UNITARIO</t>
  </si>
  <si>
    <t>IVA</t>
  </si>
  <si>
    <t>VALOR TOTAL</t>
  </si>
  <si>
    <t>FORMATO No 4</t>
  </si>
  <si>
    <t xml:space="preserve">SUBTOTAL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</si>
</sst>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7" x14ac:knownFonts="1"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4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3" borderId="5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64" fontId="3" fillId="3" borderId="1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09879-EB75-45B3-87FF-F9CF099AB154}">
  <dimension ref="B2:G86"/>
  <sheetViews>
    <sheetView showGridLines="0" tabSelected="1" view="pageBreakPreview" topLeftCell="A70" zoomScaleNormal="80" zoomScaleSheetLayoutView="100" workbookViewId="0">
      <selection activeCell="E79" sqref="E79"/>
    </sheetView>
  </sheetViews>
  <sheetFormatPr baseColWidth="10" defaultColWidth="11" defaultRowHeight="13.8" x14ac:dyDescent="0.25"/>
  <cols>
    <col min="1" max="1" width="4" style="1" customWidth="1"/>
    <col min="2" max="2" width="56.21875" style="1" customWidth="1"/>
    <col min="3" max="3" width="11.44140625" style="7" customWidth="1"/>
    <col min="4" max="5" width="17.44140625" style="1" customWidth="1"/>
    <col min="6" max="6" width="17.77734375" style="1" customWidth="1"/>
    <col min="7" max="7" width="16.109375" style="1" customWidth="1"/>
    <col min="8" max="16384" width="11" style="1"/>
  </cols>
  <sheetData>
    <row r="2" spans="2:7" x14ac:dyDescent="0.25">
      <c r="B2" s="15" t="s">
        <v>80</v>
      </c>
      <c r="C2" s="15"/>
      <c r="D2" s="15"/>
      <c r="E2" s="15"/>
      <c r="F2" s="15"/>
      <c r="G2" s="15"/>
    </row>
    <row r="3" spans="2:7" x14ac:dyDescent="0.25">
      <c r="B3" s="15" t="s">
        <v>6</v>
      </c>
      <c r="C3" s="15"/>
      <c r="D3" s="15"/>
      <c r="E3" s="15"/>
      <c r="F3" s="15"/>
      <c r="G3" s="15"/>
    </row>
    <row r="4" spans="2:7" x14ac:dyDescent="0.25">
      <c r="B4" s="3"/>
      <c r="C4" s="3"/>
      <c r="D4" s="3"/>
      <c r="E4" s="3"/>
      <c r="F4" s="3"/>
      <c r="G4" s="3"/>
    </row>
    <row r="5" spans="2:7" ht="24" customHeight="1" x14ac:dyDescent="0.25">
      <c r="B5" s="6" t="s">
        <v>0</v>
      </c>
      <c r="C5" s="14"/>
      <c r="D5" s="14"/>
      <c r="E5" s="14"/>
      <c r="F5" s="14"/>
      <c r="G5" s="14"/>
    </row>
    <row r="6" spans="2:7" ht="24" customHeight="1" x14ac:dyDescent="0.25">
      <c r="B6" s="6" t="s">
        <v>1</v>
      </c>
      <c r="C6" s="14"/>
      <c r="D6" s="14"/>
      <c r="E6" s="14"/>
      <c r="F6" s="14"/>
      <c r="G6" s="14"/>
    </row>
    <row r="7" spans="2:7" x14ac:dyDescent="0.25">
      <c r="B7" s="3"/>
      <c r="C7" s="3"/>
      <c r="D7" s="3"/>
      <c r="E7" s="3"/>
      <c r="F7" s="3"/>
      <c r="G7" s="3"/>
    </row>
    <row r="8" spans="2:7" ht="14.4" thickBot="1" x14ac:dyDescent="0.3">
      <c r="B8" s="4"/>
      <c r="C8" s="3"/>
      <c r="D8" s="3"/>
      <c r="E8" s="3"/>
      <c r="F8" s="3"/>
      <c r="G8" s="3"/>
    </row>
    <row r="9" spans="2:7" s="2" customFormat="1" ht="27.6" customHeight="1" thickBot="1" x14ac:dyDescent="0.25">
      <c r="B9" s="13" t="s">
        <v>7</v>
      </c>
      <c r="C9" s="13" t="s">
        <v>8</v>
      </c>
      <c r="D9" s="13" t="s">
        <v>77</v>
      </c>
      <c r="E9" s="13" t="s">
        <v>81</v>
      </c>
      <c r="F9" s="13" t="s">
        <v>78</v>
      </c>
      <c r="G9" s="13" t="s">
        <v>79</v>
      </c>
    </row>
    <row r="10" spans="2:7" s="2" customFormat="1" ht="31.5" customHeight="1" x14ac:dyDescent="0.25">
      <c r="B10" s="8" t="s">
        <v>9</v>
      </c>
      <c r="C10" s="9">
        <v>1</v>
      </c>
      <c r="D10" s="10"/>
      <c r="E10" s="10">
        <f>+C10*D10</f>
        <v>0</v>
      </c>
      <c r="F10" s="10">
        <f>+E10*19%</f>
        <v>0</v>
      </c>
      <c r="G10" s="10">
        <f>+E10+F10</f>
        <v>0</v>
      </c>
    </row>
    <row r="11" spans="2:7" s="2" customFormat="1" ht="31.5" customHeight="1" x14ac:dyDescent="0.25">
      <c r="B11" s="8" t="s">
        <v>10</v>
      </c>
      <c r="C11" s="9">
        <v>2</v>
      </c>
      <c r="D11" s="10"/>
      <c r="E11" s="10">
        <f t="shared" ref="E11:E74" si="0">+C11*D11</f>
        <v>0</v>
      </c>
      <c r="F11" s="10">
        <f t="shared" ref="F11:F74" si="1">+E11*19%</f>
        <v>0</v>
      </c>
      <c r="G11" s="10">
        <f t="shared" ref="G11:G74" si="2">+E11+F11</f>
        <v>0</v>
      </c>
    </row>
    <row r="12" spans="2:7" s="2" customFormat="1" ht="31.5" customHeight="1" x14ac:dyDescent="0.25">
      <c r="B12" s="8" t="s">
        <v>11</v>
      </c>
      <c r="C12" s="9">
        <v>1</v>
      </c>
      <c r="D12" s="10"/>
      <c r="E12" s="10">
        <f t="shared" si="0"/>
        <v>0</v>
      </c>
      <c r="F12" s="10">
        <f t="shared" si="1"/>
        <v>0</v>
      </c>
      <c r="G12" s="10">
        <f t="shared" si="2"/>
        <v>0</v>
      </c>
    </row>
    <row r="13" spans="2:7" s="2" customFormat="1" ht="31.5" customHeight="1" x14ac:dyDescent="0.25">
      <c r="B13" s="8" t="s">
        <v>12</v>
      </c>
      <c r="C13" s="11">
        <v>2</v>
      </c>
      <c r="D13" s="10"/>
      <c r="E13" s="10">
        <f t="shared" si="0"/>
        <v>0</v>
      </c>
      <c r="F13" s="10">
        <f t="shared" si="1"/>
        <v>0</v>
      </c>
      <c r="G13" s="10">
        <f t="shared" si="2"/>
        <v>0</v>
      </c>
    </row>
    <row r="14" spans="2:7" s="2" customFormat="1" ht="43.2" customHeight="1" x14ac:dyDescent="0.25">
      <c r="B14" s="8" t="s">
        <v>13</v>
      </c>
      <c r="C14" s="11">
        <v>1</v>
      </c>
      <c r="D14" s="10"/>
      <c r="E14" s="10">
        <f t="shared" si="0"/>
        <v>0</v>
      </c>
      <c r="F14" s="10">
        <f t="shared" si="1"/>
        <v>0</v>
      </c>
      <c r="G14" s="10">
        <f t="shared" si="2"/>
        <v>0</v>
      </c>
    </row>
    <row r="15" spans="2:7" s="2" customFormat="1" ht="31.5" customHeight="1" x14ac:dyDescent="0.25">
      <c r="B15" s="8" t="s">
        <v>14</v>
      </c>
      <c r="C15" s="11">
        <v>1</v>
      </c>
      <c r="D15" s="10"/>
      <c r="E15" s="10">
        <f t="shared" si="0"/>
        <v>0</v>
      </c>
      <c r="F15" s="10">
        <f t="shared" si="1"/>
        <v>0</v>
      </c>
      <c r="G15" s="10">
        <f t="shared" si="2"/>
        <v>0</v>
      </c>
    </row>
    <row r="16" spans="2:7" s="2" customFormat="1" ht="31.5" customHeight="1" x14ac:dyDescent="0.25">
      <c r="B16" s="8" t="s">
        <v>15</v>
      </c>
      <c r="C16" s="11">
        <v>3</v>
      </c>
      <c r="D16" s="10"/>
      <c r="E16" s="10">
        <f t="shared" si="0"/>
        <v>0</v>
      </c>
      <c r="F16" s="10">
        <f t="shared" si="1"/>
        <v>0</v>
      </c>
      <c r="G16" s="10">
        <f t="shared" si="2"/>
        <v>0</v>
      </c>
    </row>
    <row r="17" spans="2:7" s="2" customFormat="1" ht="31.5" customHeight="1" x14ac:dyDescent="0.25">
      <c r="B17" s="8" t="s">
        <v>16</v>
      </c>
      <c r="C17" s="11">
        <v>1</v>
      </c>
      <c r="D17" s="10"/>
      <c r="E17" s="10">
        <f t="shared" si="0"/>
        <v>0</v>
      </c>
      <c r="F17" s="10">
        <f t="shared" si="1"/>
        <v>0</v>
      </c>
      <c r="G17" s="10">
        <f t="shared" si="2"/>
        <v>0</v>
      </c>
    </row>
    <row r="18" spans="2:7" s="2" customFormat="1" ht="31.5" customHeight="1" x14ac:dyDescent="0.25">
      <c r="B18" s="8" t="s">
        <v>17</v>
      </c>
      <c r="C18" s="11">
        <v>3</v>
      </c>
      <c r="D18" s="10"/>
      <c r="E18" s="10">
        <f t="shared" si="0"/>
        <v>0</v>
      </c>
      <c r="F18" s="10">
        <f t="shared" si="1"/>
        <v>0</v>
      </c>
      <c r="G18" s="10">
        <f t="shared" si="2"/>
        <v>0</v>
      </c>
    </row>
    <row r="19" spans="2:7" s="2" customFormat="1" ht="31.5" customHeight="1" x14ac:dyDescent="0.25">
      <c r="B19" s="8" t="s">
        <v>18</v>
      </c>
      <c r="C19" s="11">
        <v>2</v>
      </c>
      <c r="D19" s="10"/>
      <c r="E19" s="10">
        <f t="shared" si="0"/>
        <v>0</v>
      </c>
      <c r="F19" s="10">
        <f t="shared" si="1"/>
        <v>0</v>
      </c>
      <c r="G19" s="10">
        <f t="shared" si="2"/>
        <v>0</v>
      </c>
    </row>
    <row r="20" spans="2:7" s="2" customFormat="1" ht="31.5" customHeight="1" x14ac:dyDescent="0.25">
      <c r="B20" s="8" t="s">
        <v>19</v>
      </c>
      <c r="C20" s="11">
        <v>1</v>
      </c>
      <c r="D20" s="10"/>
      <c r="E20" s="10">
        <f t="shared" si="0"/>
        <v>0</v>
      </c>
      <c r="F20" s="10">
        <f t="shared" si="1"/>
        <v>0</v>
      </c>
      <c r="G20" s="10">
        <f t="shared" si="2"/>
        <v>0</v>
      </c>
    </row>
    <row r="21" spans="2:7" s="2" customFormat="1" ht="31.5" customHeight="1" x14ac:dyDescent="0.25">
      <c r="B21" s="8" t="s">
        <v>20</v>
      </c>
      <c r="C21" s="9">
        <v>2</v>
      </c>
      <c r="D21" s="10"/>
      <c r="E21" s="10">
        <f t="shared" si="0"/>
        <v>0</v>
      </c>
      <c r="F21" s="10">
        <f t="shared" si="1"/>
        <v>0</v>
      </c>
      <c r="G21" s="10">
        <f t="shared" si="2"/>
        <v>0</v>
      </c>
    </row>
    <row r="22" spans="2:7" s="2" customFormat="1" ht="31.5" customHeight="1" x14ac:dyDescent="0.25">
      <c r="B22" s="8" t="s">
        <v>21</v>
      </c>
      <c r="C22" s="9">
        <v>3</v>
      </c>
      <c r="D22" s="10"/>
      <c r="E22" s="10">
        <f t="shared" si="0"/>
        <v>0</v>
      </c>
      <c r="F22" s="10">
        <f t="shared" si="1"/>
        <v>0</v>
      </c>
      <c r="G22" s="10">
        <f t="shared" si="2"/>
        <v>0</v>
      </c>
    </row>
    <row r="23" spans="2:7" s="2" customFormat="1" ht="31.5" customHeight="1" x14ac:dyDescent="0.25">
      <c r="B23" s="8" t="s">
        <v>22</v>
      </c>
      <c r="C23" s="9">
        <v>2</v>
      </c>
      <c r="D23" s="10"/>
      <c r="E23" s="10">
        <f t="shared" si="0"/>
        <v>0</v>
      </c>
      <c r="F23" s="10">
        <f t="shared" si="1"/>
        <v>0</v>
      </c>
      <c r="G23" s="10">
        <f t="shared" si="2"/>
        <v>0</v>
      </c>
    </row>
    <row r="24" spans="2:7" s="2" customFormat="1" ht="31.5" customHeight="1" x14ac:dyDescent="0.25">
      <c r="B24" s="8" t="s">
        <v>23</v>
      </c>
      <c r="C24" s="9">
        <v>3</v>
      </c>
      <c r="D24" s="10"/>
      <c r="E24" s="10">
        <f t="shared" si="0"/>
        <v>0</v>
      </c>
      <c r="F24" s="10">
        <f t="shared" si="1"/>
        <v>0</v>
      </c>
      <c r="G24" s="10">
        <f t="shared" si="2"/>
        <v>0</v>
      </c>
    </row>
    <row r="25" spans="2:7" s="2" customFormat="1" ht="31.5" customHeight="1" x14ac:dyDescent="0.25">
      <c r="B25" s="8" t="s">
        <v>22</v>
      </c>
      <c r="C25" s="9">
        <v>1</v>
      </c>
      <c r="D25" s="10"/>
      <c r="E25" s="10">
        <f t="shared" si="0"/>
        <v>0</v>
      </c>
      <c r="F25" s="10">
        <f t="shared" si="1"/>
        <v>0</v>
      </c>
      <c r="G25" s="10">
        <f t="shared" si="2"/>
        <v>0</v>
      </c>
    </row>
    <row r="26" spans="2:7" s="2" customFormat="1" ht="31.5" customHeight="1" x14ac:dyDescent="0.25">
      <c r="B26" s="8" t="s">
        <v>24</v>
      </c>
      <c r="C26" s="9">
        <v>3</v>
      </c>
      <c r="D26" s="10"/>
      <c r="E26" s="10">
        <f t="shared" si="0"/>
        <v>0</v>
      </c>
      <c r="F26" s="10">
        <f t="shared" si="1"/>
        <v>0</v>
      </c>
      <c r="G26" s="10">
        <f t="shared" si="2"/>
        <v>0</v>
      </c>
    </row>
    <row r="27" spans="2:7" s="2" customFormat="1" ht="31.5" customHeight="1" x14ac:dyDescent="0.25">
      <c r="B27" s="8" t="s">
        <v>25</v>
      </c>
      <c r="C27" s="9">
        <v>5</v>
      </c>
      <c r="D27" s="10"/>
      <c r="E27" s="10">
        <f t="shared" si="0"/>
        <v>0</v>
      </c>
      <c r="F27" s="10">
        <f t="shared" si="1"/>
        <v>0</v>
      </c>
      <c r="G27" s="10">
        <f t="shared" si="2"/>
        <v>0</v>
      </c>
    </row>
    <row r="28" spans="2:7" s="2" customFormat="1" ht="31.5" customHeight="1" x14ac:dyDescent="0.25">
      <c r="B28" s="8" t="s">
        <v>26</v>
      </c>
      <c r="C28" s="9">
        <v>1</v>
      </c>
      <c r="D28" s="10"/>
      <c r="E28" s="10">
        <f t="shared" si="0"/>
        <v>0</v>
      </c>
      <c r="F28" s="10">
        <f t="shared" si="1"/>
        <v>0</v>
      </c>
      <c r="G28" s="10">
        <f t="shared" si="2"/>
        <v>0</v>
      </c>
    </row>
    <row r="29" spans="2:7" s="2" customFormat="1" ht="31.5" customHeight="1" x14ac:dyDescent="0.25">
      <c r="B29" s="8" t="s">
        <v>27</v>
      </c>
      <c r="C29" s="9">
        <v>3</v>
      </c>
      <c r="D29" s="10"/>
      <c r="E29" s="10">
        <f t="shared" si="0"/>
        <v>0</v>
      </c>
      <c r="F29" s="10">
        <f t="shared" si="1"/>
        <v>0</v>
      </c>
      <c r="G29" s="10">
        <f t="shared" si="2"/>
        <v>0</v>
      </c>
    </row>
    <row r="30" spans="2:7" s="2" customFormat="1" ht="31.5" customHeight="1" x14ac:dyDescent="0.25">
      <c r="B30" s="8" t="s">
        <v>28</v>
      </c>
      <c r="C30" s="9">
        <v>1</v>
      </c>
      <c r="D30" s="10"/>
      <c r="E30" s="10">
        <f t="shared" si="0"/>
        <v>0</v>
      </c>
      <c r="F30" s="10">
        <f t="shared" si="1"/>
        <v>0</v>
      </c>
      <c r="G30" s="10">
        <f t="shared" si="2"/>
        <v>0</v>
      </c>
    </row>
    <row r="31" spans="2:7" s="2" customFormat="1" ht="31.5" customHeight="1" x14ac:dyDescent="0.25">
      <c r="B31" s="8" t="s">
        <v>29</v>
      </c>
      <c r="C31" s="9">
        <v>1</v>
      </c>
      <c r="D31" s="10"/>
      <c r="E31" s="10">
        <f t="shared" si="0"/>
        <v>0</v>
      </c>
      <c r="F31" s="10">
        <f t="shared" si="1"/>
        <v>0</v>
      </c>
      <c r="G31" s="10">
        <f t="shared" si="2"/>
        <v>0</v>
      </c>
    </row>
    <row r="32" spans="2:7" s="2" customFormat="1" ht="31.5" customHeight="1" x14ac:dyDescent="0.25">
      <c r="B32" s="8" t="s">
        <v>30</v>
      </c>
      <c r="C32" s="9">
        <v>1</v>
      </c>
      <c r="D32" s="10"/>
      <c r="E32" s="10">
        <f t="shared" si="0"/>
        <v>0</v>
      </c>
      <c r="F32" s="10">
        <f t="shared" si="1"/>
        <v>0</v>
      </c>
      <c r="G32" s="10">
        <f t="shared" si="2"/>
        <v>0</v>
      </c>
    </row>
    <row r="33" spans="2:7" s="2" customFormat="1" ht="31.5" customHeight="1" x14ac:dyDescent="0.25">
      <c r="B33" s="8" t="s">
        <v>31</v>
      </c>
      <c r="C33" s="9">
        <v>2</v>
      </c>
      <c r="D33" s="10"/>
      <c r="E33" s="10">
        <f t="shared" si="0"/>
        <v>0</v>
      </c>
      <c r="F33" s="10">
        <f t="shared" si="1"/>
        <v>0</v>
      </c>
      <c r="G33" s="10">
        <f t="shared" si="2"/>
        <v>0</v>
      </c>
    </row>
    <row r="34" spans="2:7" s="2" customFormat="1" ht="45" customHeight="1" x14ac:dyDescent="0.25">
      <c r="B34" s="8" t="s">
        <v>32</v>
      </c>
      <c r="C34" s="9">
        <v>2</v>
      </c>
      <c r="D34" s="10"/>
      <c r="E34" s="10">
        <f t="shared" si="0"/>
        <v>0</v>
      </c>
      <c r="F34" s="10">
        <f t="shared" si="1"/>
        <v>0</v>
      </c>
      <c r="G34" s="10">
        <f t="shared" si="2"/>
        <v>0</v>
      </c>
    </row>
    <row r="35" spans="2:7" s="2" customFormat="1" ht="31.5" customHeight="1" x14ac:dyDescent="0.25">
      <c r="B35" s="8" t="s">
        <v>33</v>
      </c>
      <c r="C35" s="9">
        <v>2</v>
      </c>
      <c r="D35" s="10"/>
      <c r="E35" s="10">
        <f t="shared" si="0"/>
        <v>0</v>
      </c>
      <c r="F35" s="10">
        <f t="shared" si="1"/>
        <v>0</v>
      </c>
      <c r="G35" s="10">
        <f t="shared" si="2"/>
        <v>0</v>
      </c>
    </row>
    <row r="36" spans="2:7" s="2" customFormat="1" ht="31.5" customHeight="1" x14ac:dyDescent="0.25">
      <c r="B36" s="8" t="s">
        <v>34</v>
      </c>
      <c r="C36" s="9">
        <v>36</v>
      </c>
      <c r="D36" s="10"/>
      <c r="E36" s="10">
        <f t="shared" si="0"/>
        <v>0</v>
      </c>
      <c r="F36" s="10">
        <f t="shared" si="1"/>
        <v>0</v>
      </c>
      <c r="G36" s="10">
        <f t="shared" si="2"/>
        <v>0</v>
      </c>
    </row>
    <row r="37" spans="2:7" s="2" customFormat="1" ht="31.5" customHeight="1" x14ac:dyDescent="0.25">
      <c r="B37" s="8" t="s">
        <v>35</v>
      </c>
      <c r="C37" s="9">
        <v>1</v>
      </c>
      <c r="D37" s="10"/>
      <c r="E37" s="10">
        <f t="shared" si="0"/>
        <v>0</v>
      </c>
      <c r="F37" s="10">
        <f t="shared" si="1"/>
        <v>0</v>
      </c>
      <c r="G37" s="10">
        <f t="shared" si="2"/>
        <v>0</v>
      </c>
    </row>
    <row r="38" spans="2:7" s="2" customFormat="1" ht="31.5" customHeight="1" x14ac:dyDescent="0.25">
      <c r="B38" s="8" t="s">
        <v>36</v>
      </c>
      <c r="C38" s="9">
        <v>2</v>
      </c>
      <c r="D38" s="10"/>
      <c r="E38" s="10">
        <f t="shared" si="0"/>
        <v>0</v>
      </c>
      <c r="F38" s="10">
        <f t="shared" si="1"/>
        <v>0</v>
      </c>
      <c r="G38" s="10">
        <f t="shared" si="2"/>
        <v>0</v>
      </c>
    </row>
    <row r="39" spans="2:7" s="2" customFormat="1" ht="31.5" customHeight="1" x14ac:dyDescent="0.25">
      <c r="B39" s="8" t="s">
        <v>37</v>
      </c>
      <c r="C39" s="9">
        <v>4</v>
      </c>
      <c r="D39" s="10"/>
      <c r="E39" s="10">
        <f t="shared" si="0"/>
        <v>0</v>
      </c>
      <c r="F39" s="10">
        <f t="shared" si="1"/>
        <v>0</v>
      </c>
      <c r="G39" s="10">
        <f t="shared" si="2"/>
        <v>0</v>
      </c>
    </row>
    <row r="40" spans="2:7" s="2" customFormat="1" ht="31.5" customHeight="1" x14ac:dyDescent="0.25">
      <c r="B40" s="8" t="s">
        <v>38</v>
      </c>
      <c r="C40" s="9">
        <v>1</v>
      </c>
      <c r="D40" s="10"/>
      <c r="E40" s="10">
        <f t="shared" si="0"/>
        <v>0</v>
      </c>
      <c r="F40" s="10">
        <f t="shared" si="1"/>
        <v>0</v>
      </c>
      <c r="G40" s="10">
        <f t="shared" si="2"/>
        <v>0</v>
      </c>
    </row>
    <row r="41" spans="2:7" s="2" customFormat="1" ht="31.5" customHeight="1" x14ac:dyDescent="0.25">
      <c r="B41" s="8" t="s">
        <v>39</v>
      </c>
      <c r="C41" s="9">
        <v>1</v>
      </c>
      <c r="D41" s="10"/>
      <c r="E41" s="10">
        <f t="shared" si="0"/>
        <v>0</v>
      </c>
      <c r="F41" s="10">
        <f t="shared" si="1"/>
        <v>0</v>
      </c>
      <c r="G41" s="10">
        <f t="shared" si="2"/>
        <v>0</v>
      </c>
    </row>
    <row r="42" spans="2:7" s="2" customFormat="1" ht="31.5" customHeight="1" x14ac:dyDescent="0.25">
      <c r="B42" s="8" t="s">
        <v>40</v>
      </c>
      <c r="C42" s="9">
        <v>1</v>
      </c>
      <c r="D42" s="10"/>
      <c r="E42" s="10">
        <f t="shared" si="0"/>
        <v>0</v>
      </c>
      <c r="F42" s="10">
        <f t="shared" si="1"/>
        <v>0</v>
      </c>
      <c r="G42" s="10">
        <f t="shared" si="2"/>
        <v>0</v>
      </c>
    </row>
    <row r="43" spans="2:7" s="2" customFormat="1" ht="31.5" customHeight="1" x14ac:dyDescent="0.25">
      <c r="B43" s="8" t="s">
        <v>41</v>
      </c>
      <c r="C43" s="9">
        <v>1</v>
      </c>
      <c r="D43" s="10"/>
      <c r="E43" s="10">
        <f t="shared" si="0"/>
        <v>0</v>
      </c>
      <c r="F43" s="10">
        <f t="shared" si="1"/>
        <v>0</v>
      </c>
      <c r="G43" s="10">
        <f t="shared" si="2"/>
        <v>0</v>
      </c>
    </row>
    <row r="44" spans="2:7" s="2" customFormat="1" ht="31.5" customHeight="1" x14ac:dyDescent="0.25">
      <c r="B44" s="8" t="s">
        <v>42</v>
      </c>
      <c r="C44" s="9">
        <v>1</v>
      </c>
      <c r="D44" s="10"/>
      <c r="E44" s="10">
        <f t="shared" si="0"/>
        <v>0</v>
      </c>
      <c r="F44" s="10">
        <f t="shared" si="1"/>
        <v>0</v>
      </c>
      <c r="G44" s="10">
        <f t="shared" si="2"/>
        <v>0</v>
      </c>
    </row>
    <row r="45" spans="2:7" s="2" customFormat="1" ht="31.5" customHeight="1" x14ac:dyDescent="0.25">
      <c r="B45" s="8" t="s">
        <v>43</v>
      </c>
      <c r="C45" s="9">
        <v>1</v>
      </c>
      <c r="D45" s="10"/>
      <c r="E45" s="10">
        <f t="shared" si="0"/>
        <v>0</v>
      </c>
      <c r="F45" s="10">
        <f t="shared" si="1"/>
        <v>0</v>
      </c>
      <c r="G45" s="10">
        <f t="shared" si="2"/>
        <v>0</v>
      </c>
    </row>
    <row r="46" spans="2:7" s="2" customFormat="1" ht="31.5" customHeight="1" x14ac:dyDescent="0.25">
      <c r="B46" s="8" t="s">
        <v>44</v>
      </c>
      <c r="C46" s="9">
        <v>1</v>
      </c>
      <c r="D46" s="10"/>
      <c r="E46" s="10">
        <f t="shared" si="0"/>
        <v>0</v>
      </c>
      <c r="F46" s="10">
        <f t="shared" si="1"/>
        <v>0</v>
      </c>
      <c r="G46" s="10">
        <f t="shared" si="2"/>
        <v>0</v>
      </c>
    </row>
    <row r="47" spans="2:7" s="2" customFormat="1" ht="31.5" customHeight="1" x14ac:dyDescent="0.25">
      <c r="B47" s="8" t="s">
        <v>45</v>
      </c>
      <c r="C47" s="9">
        <v>1</v>
      </c>
      <c r="D47" s="10"/>
      <c r="E47" s="10">
        <f t="shared" si="0"/>
        <v>0</v>
      </c>
      <c r="F47" s="10">
        <f t="shared" si="1"/>
        <v>0</v>
      </c>
      <c r="G47" s="10">
        <f t="shared" si="2"/>
        <v>0</v>
      </c>
    </row>
    <row r="48" spans="2:7" s="2" customFormat="1" ht="31.5" customHeight="1" x14ac:dyDescent="0.25">
      <c r="B48" s="8" t="s">
        <v>46</v>
      </c>
      <c r="C48" s="9">
        <v>4</v>
      </c>
      <c r="D48" s="10"/>
      <c r="E48" s="10">
        <f t="shared" si="0"/>
        <v>0</v>
      </c>
      <c r="F48" s="10">
        <f t="shared" si="1"/>
        <v>0</v>
      </c>
      <c r="G48" s="10">
        <f t="shared" si="2"/>
        <v>0</v>
      </c>
    </row>
    <row r="49" spans="2:7" s="2" customFormat="1" ht="31.5" customHeight="1" x14ac:dyDescent="0.25">
      <c r="B49" s="8" t="s">
        <v>47</v>
      </c>
      <c r="C49" s="9">
        <v>30</v>
      </c>
      <c r="D49" s="10"/>
      <c r="E49" s="10">
        <f t="shared" si="0"/>
        <v>0</v>
      </c>
      <c r="F49" s="10">
        <f t="shared" si="1"/>
        <v>0</v>
      </c>
      <c r="G49" s="10">
        <f t="shared" si="2"/>
        <v>0</v>
      </c>
    </row>
    <row r="50" spans="2:7" s="2" customFormat="1" ht="31.5" customHeight="1" x14ac:dyDescent="0.25">
      <c r="B50" s="12" t="s">
        <v>48</v>
      </c>
      <c r="C50" s="9">
        <v>35</v>
      </c>
      <c r="D50" s="10"/>
      <c r="E50" s="10">
        <f t="shared" si="0"/>
        <v>0</v>
      </c>
      <c r="F50" s="10">
        <f t="shared" si="1"/>
        <v>0</v>
      </c>
      <c r="G50" s="10">
        <f t="shared" si="2"/>
        <v>0</v>
      </c>
    </row>
    <row r="51" spans="2:7" s="2" customFormat="1" ht="31.5" customHeight="1" x14ac:dyDescent="0.25">
      <c r="B51" s="12" t="s">
        <v>49</v>
      </c>
      <c r="C51" s="9">
        <v>17</v>
      </c>
      <c r="D51" s="10"/>
      <c r="E51" s="10">
        <f t="shared" si="0"/>
        <v>0</v>
      </c>
      <c r="F51" s="10">
        <f t="shared" si="1"/>
        <v>0</v>
      </c>
      <c r="G51" s="10">
        <f t="shared" si="2"/>
        <v>0</v>
      </c>
    </row>
    <row r="52" spans="2:7" s="2" customFormat="1" ht="43.8" customHeight="1" x14ac:dyDescent="0.25">
      <c r="B52" s="8" t="s">
        <v>50</v>
      </c>
      <c r="C52" s="9">
        <v>5</v>
      </c>
      <c r="D52" s="10"/>
      <c r="E52" s="10">
        <f t="shared" si="0"/>
        <v>0</v>
      </c>
      <c r="F52" s="10">
        <f t="shared" si="1"/>
        <v>0</v>
      </c>
      <c r="G52" s="10">
        <f t="shared" si="2"/>
        <v>0</v>
      </c>
    </row>
    <row r="53" spans="2:7" s="2" customFormat="1" ht="43.2" customHeight="1" x14ac:dyDescent="0.25">
      <c r="B53" s="8" t="s">
        <v>51</v>
      </c>
      <c r="C53" s="9">
        <v>2</v>
      </c>
      <c r="D53" s="10"/>
      <c r="E53" s="10">
        <f t="shared" si="0"/>
        <v>0</v>
      </c>
      <c r="F53" s="10">
        <f t="shared" si="1"/>
        <v>0</v>
      </c>
      <c r="G53" s="10">
        <f t="shared" si="2"/>
        <v>0</v>
      </c>
    </row>
    <row r="54" spans="2:7" s="2" customFormat="1" ht="31.5" customHeight="1" x14ac:dyDescent="0.25">
      <c r="B54" s="8" t="s">
        <v>52</v>
      </c>
      <c r="C54" s="9">
        <v>1</v>
      </c>
      <c r="D54" s="10"/>
      <c r="E54" s="10">
        <f t="shared" si="0"/>
        <v>0</v>
      </c>
      <c r="F54" s="10">
        <f t="shared" si="1"/>
        <v>0</v>
      </c>
      <c r="G54" s="10">
        <f t="shared" si="2"/>
        <v>0</v>
      </c>
    </row>
    <row r="55" spans="2:7" s="2" customFormat="1" ht="31.5" customHeight="1" x14ac:dyDescent="0.25">
      <c r="B55" s="8" t="s">
        <v>53</v>
      </c>
      <c r="C55" s="9">
        <v>1</v>
      </c>
      <c r="D55" s="10"/>
      <c r="E55" s="10">
        <f t="shared" si="0"/>
        <v>0</v>
      </c>
      <c r="F55" s="10">
        <f t="shared" si="1"/>
        <v>0</v>
      </c>
      <c r="G55" s="10">
        <f t="shared" si="2"/>
        <v>0</v>
      </c>
    </row>
    <row r="56" spans="2:7" s="2" customFormat="1" ht="31.5" customHeight="1" x14ac:dyDescent="0.25">
      <c r="B56" s="8" t="s">
        <v>54</v>
      </c>
      <c r="C56" s="9">
        <v>1</v>
      </c>
      <c r="D56" s="10"/>
      <c r="E56" s="10">
        <f t="shared" si="0"/>
        <v>0</v>
      </c>
      <c r="F56" s="10">
        <f t="shared" si="1"/>
        <v>0</v>
      </c>
      <c r="G56" s="10">
        <f t="shared" si="2"/>
        <v>0</v>
      </c>
    </row>
    <row r="57" spans="2:7" s="2" customFormat="1" ht="31.5" customHeight="1" x14ac:dyDescent="0.25">
      <c r="B57" s="8" t="s">
        <v>55</v>
      </c>
      <c r="C57" s="9">
        <v>4</v>
      </c>
      <c r="D57" s="10"/>
      <c r="E57" s="10">
        <f t="shared" si="0"/>
        <v>0</v>
      </c>
      <c r="F57" s="10">
        <f t="shared" si="1"/>
        <v>0</v>
      </c>
      <c r="G57" s="10">
        <f t="shared" si="2"/>
        <v>0</v>
      </c>
    </row>
    <row r="58" spans="2:7" s="2" customFormat="1" ht="31.5" customHeight="1" x14ac:dyDescent="0.25">
      <c r="B58" s="8" t="s">
        <v>56</v>
      </c>
      <c r="C58" s="9">
        <v>2</v>
      </c>
      <c r="D58" s="10"/>
      <c r="E58" s="10">
        <f t="shared" si="0"/>
        <v>0</v>
      </c>
      <c r="F58" s="10">
        <f t="shared" si="1"/>
        <v>0</v>
      </c>
      <c r="G58" s="10">
        <f t="shared" si="2"/>
        <v>0</v>
      </c>
    </row>
    <row r="59" spans="2:7" s="2" customFormat="1" ht="31.5" customHeight="1" x14ac:dyDescent="0.25">
      <c r="B59" s="8" t="s">
        <v>57</v>
      </c>
      <c r="C59" s="9">
        <v>3</v>
      </c>
      <c r="D59" s="10"/>
      <c r="E59" s="10">
        <f t="shared" si="0"/>
        <v>0</v>
      </c>
      <c r="F59" s="10">
        <f t="shared" si="1"/>
        <v>0</v>
      </c>
      <c r="G59" s="10">
        <f t="shared" si="2"/>
        <v>0</v>
      </c>
    </row>
    <row r="60" spans="2:7" s="2" customFormat="1" ht="31.5" customHeight="1" x14ac:dyDescent="0.25">
      <c r="B60" s="8" t="s">
        <v>58</v>
      </c>
      <c r="C60" s="9">
        <v>14</v>
      </c>
      <c r="D60" s="10"/>
      <c r="E60" s="10">
        <f t="shared" si="0"/>
        <v>0</v>
      </c>
      <c r="F60" s="10">
        <f t="shared" si="1"/>
        <v>0</v>
      </c>
      <c r="G60" s="10">
        <f t="shared" si="2"/>
        <v>0</v>
      </c>
    </row>
    <row r="61" spans="2:7" s="2" customFormat="1" ht="31.5" customHeight="1" x14ac:dyDescent="0.25">
      <c r="B61" s="8" t="s">
        <v>59</v>
      </c>
      <c r="C61" s="9">
        <v>5</v>
      </c>
      <c r="D61" s="10"/>
      <c r="E61" s="10">
        <f t="shared" si="0"/>
        <v>0</v>
      </c>
      <c r="F61" s="10">
        <f t="shared" si="1"/>
        <v>0</v>
      </c>
      <c r="G61" s="10">
        <f t="shared" si="2"/>
        <v>0</v>
      </c>
    </row>
    <row r="62" spans="2:7" s="2" customFormat="1" ht="31.5" customHeight="1" x14ac:dyDescent="0.25">
      <c r="B62" s="8" t="s">
        <v>60</v>
      </c>
      <c r="C62" s="9">
        <v>1</v>
      </c>
      <c r="D62" s="10"/>
      <c r="E62" s="10">
        <f t="shared" si="0"/>
        <v>0</v>
      </c>
      <c r="F62" s="10">
        <f t="shared" si="1"/>
        <v>0</v>
      </c>
      <c r="G62" s="10">
        <f t="shared" si="2"/>
        <v>0</v>
      </c>
    </row>
    <row r="63" spans="2:7" s="2" customFormat="1" ht="31.5" customHeight="1" x14ac:dyDescent="0.25">
      <c r="B63" s="8" t="s">
        <v>61</v>
      </c>
      <c r="C63" s="9">
        <v>1</v>
      </c>
      <c r="D63" s="10"/>
      <c r="E63" s="10">
        <f t="shared" si="0"/>
        <v>0</v>
      </c>
      <c r="F63" s="10">
        <f t="shared" si="1"/>
        <v>0</v>
      </c>
      <c r="G63" s="10">
        <f t="shared" si="2"/>
        <v>0</v>
      </c>
    </row>
    <row r="64" spans="2:7" s="2" customFormat="1" ht="31.5" customHeight="1" x14ac:dyDescent="0.25">
      <c r="B64" s="8" t="s">
        <v>62</v>
      </c>
      <c r="C64" s="9">
        <v>1</v>
      </c>
      <c r="D64" s="10"/>
      <c r="E64" s="10">
        <f t="shared" si="0"/>
        <v>0</v>
      </c>
      <c r="F64" s="10">
        <f t="shared" si="1"/>
        <v>0</v>
      </c>
      <c r="G64" s="10">
        <f t="shared" si="2"/>
        <v>0</v>
      </c>
    </row>
    <row r="65" spans="2:7" s="2" customFormat="1" ht="31.5" customHeight="1" x14ac:dyDescent="0.25">
      <c r="B65" s="8" t="s">
        <v>63</v>
      </c>
      <c r="C65" s="9">
        <v>1</v>
      </c>
      <c r="D65" s="10"/>
      <c r="E65" s="10">
        <f t="shared" si="0"/>
        <v>0</v>
      </c>
      <c r="F65" s="10">
        <f t="shared" si="1"/>
        <v>0</v>
      </c>
      <c r="G65" s="10">
        <f t="shared" si="2"/>
        <v>0</v>
      </c>
    </row>
    <row r="66" spans="2:7" s="2" customFormat="1" ht="31.5" customHeight="1" x14ac:dyDescent="0.25">
      <c r="B66" s="8" t="s">
        <v>64</v>
      </c>
      <c r="C66" s="9">
        <v>6</v>
      </c>
      <c r="D66" s="10"/>
      <c r="E66" s="10">
        <f t="shared" si="0"/>
        <v>0</v>
      </c>
      <c r="F66" s="10">
        <f t="shared" si="1"/>
        <v>0</v>
      </c>
      <c r="G66" s="10">
        <f t="shared" si="2"/>
        <v>0</v>
      </c>
    </row>
    <row r="67" spans="2:7" s="2" customFormat="1" ht="31.5" customHeight="1" x14ac:dyDescent="0.25">
      <c r="B67" s="8" t="s">
        <v>65</v>
      </c>
      <c r="C67" s="9">
        <v>2</v>
      </c>
      <c r="D67" s="10"/>
      <c r="E67" s="10">
        <f t="shared" si="0"/>
        <v>0</v>
      </c>
      <c r="F67" s="10">
        <f t="shared" si="1"/>
        <v>0</v>
      </c>
      <c r="G67" s="10">
        <f t="shared" si="2"/>
        <v>0</v>
      </c>
    </row>
    <row r="68" spans="2:7" s="2" customFormat="1" ht="31.5" customHeight="1" x14ac:dyDescent="0.25">
      <c r="B68" s="8" t="s">
        <v>66</v>
      </c>
      <c r="C68" s="9">
        <v>4</v>
      </c>
      <c r="D68" s="10"/>
      <c r="E68" s="10">
        <f t="shared" si="0"/>
        <v>0</v>
      </c>
      <c r="F68" s="10">
        <f t="shared" si="1"/>
        <v>0</v>
      </c>
      <c r="G68" s="10">
        <f t="shared" si="2"/>
        <v>0</v>
      </c>
    </row>
    <row r="69" spans="2:7" s="2" customFormat="1" ht="31.5" customHeight="1" x14ac:dyDescent="0.25">
      <c r="B69" s="8" t="s">
        <v>67</v>
      </c>
      <c r="C69" s="9">
        <v>1</v>
      </c>
      <c r="D69" s="10"/>
      <c r="E69" s="10">
        <f t="shared" si="0"/>
        <v>0</v>
      </c>
      <c r="F69" s="10">
        <f t="shared" si="1"/>
        <v>0</v>
      </c>
      <c r="G69" s="10">
        <f t="shared" si="2"/>
        <v>0</v>
      </c>
    </row>
    <row r="70" spans="2:7" s="2" customFormat="1" ht="31.5" customHeight="1" x14ac:dyDescent="0.25">
      <c r="B70" s="8" t="s">
        <v>68</v>
      </c>
      <c r="C70" s="9">
        <v>2</v>
      </c>
      <c r="D70" s="10"/>
      <c r="E70" s="10">
        <f t="shared" si="0"/>
        <v>0</v>
      </c>
      <c r="F70" s="10">
        <f t="shared" si="1"/>
        <v>0</v>
      </c>
      <c r="G70" s="10">
        <f t="shared" si="2"/>
        <v>0</v>
      </c>
    </row>
    <row r="71" spans="2:7" s="2" customFormat="1" ht="31.5" customHeight="1" x14ac:dyDescent="0.25">
      <c r="B71" s="8" t="s">
        <v>69</v>
      </c>
      <c r="C71" s="9">
        <v>2</v>
      </c>
      <c r="D71" s="10"/>
      <c r="E71" s="10">
        <f t="shared" si="0"/>
        <v>0</v>
      </c>
      <c r="F71" s="10">
        <f t="shared" si="1"/>
        <v>0</v>
      </c>
      <c r="G71" s="10">
        <f t="shared" si="2"/>
        <v>0</v>
      </c>
    </row>
    <row r="72" spans="2:7" s="2" customFormat="1" ht="31.5" customHeight="1" x14ac:dyDescent="0.25">
      <c r="B72" s="8" t="s">
        <v>70</v>
      </c>
      <c r="C72" s="9">
        <v>3</v>
      </c>
      <c r="D72" s="10"/>
      <c r="E72" s="10">
        <f t="shared" si="0"/>
        <v>0</v>
      </c>
      <c r="F72" s="10">
        <f t="shared" si="1"/>
        <v>0</v>
      </c>
      <c r="G72" s="10">
        <f t="shared" si="2"/>
        <v>0</v>
      </c>
    </row>
    <row r="73" spans="2:7" s="2" customFormat="1" ht="31.5" customHeight="1" x14ac:dyDescent="0.25">
      <c r="B73" s="8" t="s">
        <v>71</v>
      </c>
      <c r="C73" s="9">
        <v>2</v>
      </c>
      <c r="D73" s="10"/>
      <c r="E73" s="10">
        <f t="shared" si="0"/>
        <v>0</v>
      </c>
      <c r="F73" s="10">
        <f t="shared" si="1"/>
        <v>0</v>
      </c>
      <c r="G73" s="10">
        <f t="shared" si="2"/>
        <v>0</v>
      </c>
    </row>
    <row r="74" spans="2:7" s="2" customFormat="1" ht="31.5" customHeight="1" x14ac:dyDescent="0.25">
      <c r="B74" s="8" t="s">
        <v>72</v>
      </c>
      <c r="C74" s="9">
        <v>1</v>
      </c>
      <c r="D74" s="10"/>
      <c r="E74" s="10">
        <f t="shared" si="0"/>
        <v>0</v>
      </c>
      <c r="F74" s="10">
        <f t="shared" si="1"/>
        <v>0</v>
      </c>
      <c r="G74" s="10">
        <f t="shared" si="2"/>
        <v>0</v>
      </c>
    </row>
    <row r="75" spans="2:7" s="2" customFormat="1" ht="31.5" customHeight="1" x14ac:dyDescent="0.25">
      <c r="B75" s="8" t="s">
        <v>73</v>
      </c>
      <c r="C75" s="9">
        <v>2</v>
      </c>
      <c r="D75" s="10"/>
      <c r="E75" s="10">
        <f t="shared" ref="E75:E78" si="3">+C75*D75</f>
        <v>0</v>
      </c>
      <c r="F75" s="10">
        <f t="shared" ref="F75:F78" si="4">+E75*19%</f>
        <v>0</v>
      </c>
      <c r="G75" s="10">
        <f t="shared" ref="G75:G78" si="5">+E75+F75</f>
        <v>0</v>
      </c>
    </row>
    <row r="76" spans="2:7" s="2" customFormat="1" ht="31.5" customHeight="1" x14ac:dyDescent="0.25">
      <c r="B76" s="8" t="s">
        <v>74</v>
      </c>
      <c r="C76" s="9">
        <v>8</v>
      </c>
      <c r="D76" s="10"/>
      <c r="E76" s="10">
        <f t="shared" si="3"/>
        <v>0</v>
      </c>
      <c r="F76" s="10">
        <f t="shared" si="4"/>
        <v>0</v>
      </c>
      <c r="G76" s="10">
        <f t="shared" si="5"/>
        <v>0</v>
      </c>
    </row>
    <row r="77" spans="2:7" s="2" customFormat="1" ht="31.5" customHeight="1" x14ac:dyDescent="0.25">
      <c r="B77" s="8" t="s">
        <v>75</v>
      </c>
      <c r="C77" s="9">
        <v>1</v>
      </c>
      <c r="D77" s="10"/>
      <c r="E77" s="10">
        <f t="shared" si="3"/>
        <v>0</v>
      </c>
      <c r="F77" s="10">
        <f t="shared" si="4"/>
        <v>0</v>
      </c>
      <c r="G77" s="10">
        <f t="shared" si="5"/>
        <v>0</v>
      </c>
    </row>
    <row r="78" spans="2:7" s="2" customFormat="1" ht="31.5" customHeight="1" x14ac:dyDescent="0.25">
      <c r="B78" s="8" t="s">
        <v>76</v>
      </c>
      <c r="C78" s="11">
        <v>1</v>
      </c>
      <c r="D78" s="10"/>
      <c r="E78" s="10">
        <f t="shared" si="3"/>
        <v>0</v>
      </c>
      <c r="F78" s="10">
        <f t="shared" si="4"/>
        <v>0</v>
      </c>
      <c r="G78" s="10">
        <f t="shared" si="5"/>
        <v>0</v>
      </c>
    </row>
    <row r="79" spans="2:7" s="2" customFormat="1" ht="31.5" customHeight="1" x14ac:dyDescent="0.25">
      <c r="B79" s="16" t="s">
        <v>2</v>
      </c>
      <c r="C79" s="17"/>
      <c r="D79" s="18"/>
      <c r="E79" s="30">
        <f>SUM(E10:E78)</f>
        <v>0</v>
      </c>
      <c r="F79" s="30">
        <f t="shared" ref="F79:G79" si="6">SUM(F10:F78)</f>
        <v>0</v>
      </c>
      <c r="G79" s="30">
        <f t="shared" si="6"/>
        <v>0</v>
      </c>
    </row>
    <row r="84" spans="2:7" s="5" customFormat="1" ht="30.75" customHeight="1" x14ac:dyDescent="0.3">
      <c r="B84" s="25" t="s">
        <v>3</v>
      </c>
      <c r="C84" s="29"/>
      <c r="D84" s="28"/>
      <c r="E84" s="28"/>
      <c r="F84" s="28"/>
      <c r="G84" s="27"/>
    </row>
    <row r="85" spans="2:7" s="5" customFormat="1" ht="30.75" customHeight="1" x14ac:dyDescent="0.3">
      <c r="B85" s="26" t="s">
        <v>4</v>
      </c>
      <c r="C85" s="19"/>
      <c r="D85" s="20"/>
      <c r="E85" s="20"/>
      <c r="F85" s="20"/>
      <c r="G85" s="21"/>
    </row>
    <row r="86" spans="2:7" s="5" customFormat="1" ht="30.75" customHeight="1" x14ac:dyDescent="0.3">
      <c r="B86" s="25" t="s">
        <v>5</v>
      </c>
      <c r="C86" s="22"/>
      <c r="D86" s="23"/>
      <c r="E86" s="23"/>
      <c r="F86" s="23"/>
      <c r="G86" s="24"/>
    </row>
  </sheetData>
  <mergeCells count="7">
    <mergeCell ref="C85:G85"/>
    <mergeCell ref="C86:G86"/>
    <mergeCell ref="B79:D79"/>
    <mergeCell ref="C5:G5"/>
    <mergeCell ref="C6:G6"/>
    <mergeCell ref="B2:G2"/>
    <mergeCell ref="B3:G3"/>
  </mergeCells>
  <printOptions horizontalCentered="1"/>
  <pageMargins left="0.11811023622047245" right="0" top="0.55118110236220474" bottom="0.55118110236220474" header="0.31496062992125984" footer="0.31496062992125984"/>
  <pageSetup scale="60" orientation="portrait" verticalDpi="21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CD7E37B4DEB0949824382FF47ECE850" ma:contentTypeVersion="15" ma:contentTypeDescription="Crear nuevo documento." ma:contentTypeScope="" ma:versionID="75dafa8ca9b64effb5cdf4daee1e50b2">
  <xsd:schema xmlns:xsd="http://www.w3.org/2001/XMLSchema" xmlns:xs="http://www.w3.org/2001/XMLSchema" xmlns:p="http://schemas.microsoft.com/office/2006/metadata/properties" xmlns:ns2="8c8ac378-853e-41cd-91fb-9d40d5c813d8" xmlns:ns3="b3cc19e2-280b-4394-b0ca-b47d7896602f" targetNamespace="http://schemas.microsoft.com/office/2006/metadata/properties" ma:root="true" ma:fieldsID="f7f30866eb05c19a0d7defbf41ba2f63" ns2:_="" ns3:_="">
    <xsd:import namespace="8c8ac378-853e-41cd-91fb-9d40d5c813d8"/>
    <xsd:import namespace="b3cc19e2-280b-4394-b0ca-b47d789660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8ac378-853e-41cd-91fb-9d40d5c813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9171b9e6-5ddd-4061-887e-48155207fa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cc19e2-280b-4394-b0ca-b47d7896602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7f751d-0f4f-4e6a-96f6-a8d53c88f4fc}" ma:internalName="TaxCatchAll" ma:showField="CatchAllData" ma:web="b3cc19e2-280b-4394-b0ca-b47d789660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8ac378-853e-41cd-91fb-9d40d5c813d8">
      <Terms xmlns="http://schemas.microsoft.com/office/infopath/2007/PartnerControls"/>
    </lcf76f155ced4ddcb4097134ff3c332f>
    <TaxCatchAll xmlns="b3cc19e2-280b-4394-b0ca-b47d7896602f" xsi:nil="true"/>
  </documentManagement>
</p:properties>
</file>

<file path=customXml/itemProps1.xml><?xml version="1.0" encoding="utf-8"?>
<ds:datastoreItem xmlns:ds="http://schemas.openxmlformats.org/officeDocument/2006/customXml" ds:itemID="{AE97ACCF-C818-42E2-87A5-3C873114B6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8ac378-853e-41cd-91fb-9d40d5c813d8"/>
    <ds:schemaRef ds:uri="b3cc19e2-280b-4394-b0ca-b47d789660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D76E1F-3586-423B-904F-ABFB885C9C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B6851C-1CEC-44E6-867D-FED74F27D030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b3cc19e2-280b-4394-b0ca-b47d7896602f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8c8ac378-853e-41cd-91fb-9d40d5c813d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Prueba Sistemas</dc:creator>
  <cp:keywords/>
  <dc:description/>
  <cp:lastModifiedBy>Lida Jasbleidy Romero García</cp:lastModifiedBy>
  <cp:revision/>
  <cp:lastPrinted>2025-08-29T04:02:25Z</cp:lastPrinted>
  <dcterms:created xsi:type="dcterms:W3CDTF">2025-08-27T16:53:06Z</dcterms:created>
  <dcterms:modified xsi:type="dcterms:W3CDTF">2025-08-29T18:11:38Z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0x0101001CD7E37B4DEB0949824382FF47ECE850</vt:lpwstr>
  </property>
</Properties>
</file>